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44525"/>
</workbook>
</file>

<file path=xl/calcChain.xml><?xml version="1.0" encoding="utf-8"?>
<calcChain xmlns="http://schemas.openxmlformats.org/spreadsheetml/2006/main">
  <c r="M24" i="7" l="1"/>
  <c r="I25" i="7" l="1"/>
  <c r="C25" i="7"/>
  <c r="M23" i="7"/>
  <c r="M22" i="7" s="1"/>
  <c r="M25" i="7" s="1"/>
  <c r="I22" i="7"/>
  <c r="D22" i="7"/>
  <c r="D25" i="7" s="1"/>
  <c r="C22" i="7"/>
  <c r="I16" i="7" l="1"/>
  <c r="D16" i="7"/>
  <c r="C16" i="7"/>
  <c r="M16" i="7" s="1"/>
  <c r="M18" i="7"/>
  <c r="M17" i="7"/>
  <c r="I13" i="7" l="1"/>
  <c r="M15" i="7"/>
  <c r="M14" i="7"/>
  <c r="M13" i="7" s="1"/>
  <c r="D13" i="7"/>
</calcChain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<sst xmlns="http://schemas.openxmlformats.org/spreadsheetml/2006/main" count="47" uniqueCount="41">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</sst>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zoomScale="80" zoomScaleNormal="80" workbookViewId="0">
      <selection activeCell="M14" sqref="M14"/>
    </sheetView>
  </sheetViews>
  <sheetFormatPr defaultRowHeight="15" x14ac:dyDescent="0.2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 x14ac:dyDescent="0.2">
      <c r="I1" s="8"/>
      <c r="J1" s="8"/>
      <c r="K1" s="8"/>
    </row>
    <row r="2" spans="1:13" x14ac:dyDescent="0.2">
      <c r="I2" s="5" t="s">
        <v>22</v>
      </c>
    </row>
    <row r="3" spans="1:13" x14ac:dyDescent="0.2">
      <c r="E3" s="18">
        <v>43190</v>
      </c>
      <c r="I3" s="5" t="s">
        <v>23</v>
      </c>
    </row>
    <row r="5" spans="1:13" x14ac:dyDescent="0.2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23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 x14ac:dyDescent="0.2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 x14ac:dyDescent="0.2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 x14ac:dyDescent="0.2">
      <c r="A11" s="22"/>
      <c r="B11" s="22"/>
      <c r="C11" s="22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2"/>
    </row>
    <row r="12" spans="1:13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3" ht="71.25" x14ac:dyDescent="0.2">
      <c r="A13" s="1" t="s">
        <v>6</v>
      </c>
      <c r="B13" s="6" t="s">
        <v>35</v>
      </c>
      <c r="C13" s="16">
        <v>0</v>
      </c>
      <c r="D13" s="17">
        <f>D15+D14</f>
        <v>46800</v>
      </c>
      <c r="E13" s="16"/>
      <c r="F13" s="16"/>
      <c r="G13" s="16"/>
      <c r="H13" s="16"/>
      <c r="I13" s="17">
        <f>I14+I15</f>
        <v>-46663.8</v>
      </c>
      <c r="J13" s="16"/>
      <c r="K13" s="16"/>
      <c r="L13" s="16"/>
      <c r="M13" s="17">
        <f>M14+M15</f>
        <v>136.19999999999709</v>
      </c>
    </row>
    <row r="14" spans="1:13" ht="15" customHeight="1" x14ac:dyDescent="0.2">
      <c r="A14" s="2" t="s">
        <v>7</v>
      </c>
      <c r="B14" s="4" t="s">
        <v>8</v>
      </c>
      <c r="C14" s="3">
        <v>0</v>
      </c>
      <c r="D14" s="19">
        <v>100</v>
      </c>
      <c r="E14" s="3"/>
      <c r="F14" s="3"/>
      <c r="G14" s="3"/>
      <c r="H14" s="3"/>
      <c r="I14" s="19">
        <v>-100</v>
      </c>
      <c r="J14" s="3"/>
      <c r="K14" s="3"/>
      <c r="L14" s="3"/>
      <c r="M14" s="19">
        <f>C14+D14+I14</f>
        <v>0</v>
      </c>
    </row>
    <row r="15" spans="1:13" ht="15" customHeight="1" x14ac:dyDescent="0.2">
      <c r="A15" s="2" t="s">
        <v>9</v>
      </c>
      <c r="B15" s="4" t="s">
        <v>10</v>
      </c>
      <c r="C15" s="3">
        <v>0</v>
      </c>
      <c r="D15" s="19">
        <v>46700</v>
      </c>
      <c r="E15" s="3"/>
      <c r="F15" s="3"/>
      <c r="G15" s="3"/>
      <c r="H15" s="3"/>
      <c r="I15" s="3">
        <v>-46563.8</v>
      </c>
      <c r="J15" s="3"/>
      <c r="K15" s="3"/>
      <c r="L15" s="3"/>
      <c r="M15" s="19">
        <f>C15+D15+I15</f>
        <v>136.19999999999709</v>
      </c>
    </row>
    <row r="16" spans="1:13" ht="89.25" customHeight="1" x14ac:dyDescent="0.2">
      <c r="A16" s="1" t="s">
        <v>11</v>
      </c>
      <c r="B16" s="6" t="s">
        <v>36</v>
      </c>
      <c r="C16" s="17">
        <f>C18+C17</f>
        <v>358574.23000000004</v>
      </c>
      <c r="D16" s="17">
        <f>D17+D18</f>
        <v>59139.48</v>
      </c>
      <c r="E16" s="16"/>
      <c r="F16" s="16"/>
      <c r="G16" s="16"/>
      <c r="H16" s="16"/>
      <c r="I16" s="16">
        <f>I17+I18</f>
        <v>-60506.36</v>
      </c>
      <c r="J16" s="16"/>
      <c r="K16" s="16"/>
      <c r="L16" s="16"/>
      <c r="M16" s="17">
        <f>C16+D16+I16</f>
        <v>357207.35000000003</v>
      </c>
    </row>
    <row r="17" spans="1:13" ht="15" customHeight="1" x14ac:dyDescent="0.2">
      <c r="A17" s="2" t="s">
        <v>30</v>
      </c>
      <c r="B17" s="4" t="s">
        <v>8</v>
      </c>
      <c r="C17" s="19">
        <v>358424.9</v>
      </c>
      <c r="D17" s="3">
        <v>0</v>
      </c>
      <c r="E17" s="3"/>
      <c r="F17" s="3"/>
      <c r="G17" s="3"/>
      <c r="H17" s="3"/>
      <c r="I17" s="3">
        <v>-2355.42</v>
      </c>
      <c r="J17" s="3"/>
      <c r="K17" s="3"/>
      <c r="L17" s="3"/>
      <c r="M17" s="19">
        <f>C17+D17+I17</f>
        <v>356069.48000000004</v>
      </c>
    </row>
    <row r="18" spans="1:13" ht="15" customHeight="1" x14ac:dyDescent="0.2">
      <c r="A18" s="2" t="s">
        <v>31</v>
      </c>
      <c r="B18" s="4" t="s">
        <v>10</v>
      </c>
      <c r="C18" s="3">
        <v>149.33000000000001</v>
      </c>
      <c r="D18" s="19">
        <v>59139.48</v>
      </c>
      <c r="E18" s="3"/>
      <c r="F18" s="3"/>
      <c r="G18" s="3"/>
      <c r="H18" s="3"/>
      <c r="I18" s="3">
        <v>-58150.94</v>
      </c>
      <c r="J18" s="3"/>
      <c r="K18" s="3"/>
      <c r="L18" s="3"/>
      <c r="M18" s="19">
        <f>C18+D18+I18</f>
        <v>1137.8700000000026</v>
      </c>
    </row>
    <row r="19" spans="1:13" ht="114.75" customHeight="1" x14ac:dyDescent="0.2">
      <c r="A19" s="1" t="s">
        <v>12</v>
      </c>
      <c r="B19" s="6" t="s">
        <v>37</v>
      </c>
      <c r="C19" s="16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3" ht="15" customHeight="1" x14ac:dyDescent="0.2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 x14ac:dyDescent="0.2">
      <c r="A21" s="2" t="s">
        <v>32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 x14ac:dyDescent="0.2">
      <c r="A22" s="1" t="s">
        <v>15</v>
      </c>
      <c r="B22" s="6" t="s">
        <v>13</v>
      </c>
      <c r="C22" s="16">
        <f>C23+C24</f>
        <v>8391.83</v>
      </c>
      <c r="D22" s="16">
        <f>D23+D24</f>
        <v>74.38</v>
      </c>
      <c r="E22" s="16"/>
      <c r="F22" s="16"/>
      <c r="G22" s="16"/>
      <c r="H22" s="16"/>
      <c r="I22" s="17">
        <f>I23+I24</f>
        <v>-498.77</v>
      </c>
      <c r="J22" s="16"/>
      <c r="K22" s="16"/>
      <c r="L22" s="16"/>
      <c r="M22" s="17">
        <f>M23+M24</f>
        <v>7967.4400000000005</v>
      </c>
    </row>
    <row r="23" spans="1:13" ht="15" customHeight="1" x14ac:dyDescent="0.2">
      <c r="A23" s="2" t="s">
        <v>17</v>
      </c>
      <c r="B23" s="4" t="s">
        <v>8</v>
      </c>
      <c r="C23" s="3">
        <v>3994.75</v>
      </c>
      <c r="D23" s="3">
        <v>0</v>
      </c>
      <c r="E23" s="3"/>
      <c r="F23" s="3"/>
      <c r="G23" s="3"/>
      <c r="H23" s="3"/>
      <c r="I23" s="3">
        <v>-253.87</v>
      </c>
      <c r="J23" s="3"/>
      <c r="K23" s="3"/>
      <c r="L23" s="3"/>
      <c r="M23" s="3">
        <f>C23+D23+I23</f>
        <v>3740.88</v>
      </c>
    </row>
    <row r="24" spans="1:13" ht="15" customHeight="1" x14ac:dyDescent="0.2">
      <c r="A24" s="2" t="s">
        <v>18</v>
      </c>
      <c r="B24" s="4" t="s">
        <v>10</v>
      </c>
      <c r="C24" s="3">
        <v>4397.08</v>
      </c>
      <c r="D24" s="3">
        <v>74.38</v>
      </c>
      <c r="E24" s="3"/>
      <c r="F24" s="3"/>
      <c r="G24" s="3"/>
      <c r="H24" s="3"/>
      <c r="I24" s="19">
        <v>-244.9</v>
      </c>
      <c r="J24" s="3"/>
      <c r="K24" s="3"/>
      <c r="L24" s="3"/>
      <c r="M24" s="19">
        <f>C24+D24+I24</f>
        <v>4226.5600000000004</v>
      </c>
    </row>
    <row r="25" spans="1:13" ht="15" customHeight="1" x14ac:dyDescent="0.2">
      <c r="A25" s="1" t="s">
        <v>20</v>
      </c>
      <c r="B25" s="6" t="s">
        <v>33</v>
      </c>
      <c r="C25" s="17">
        <f>C13+C16+C19+C22</f>
        <v>366966.06000000006</v>
      </c>
      <c r="D25" s="17">
        <f>D13+D16+D19+D22</f>
        <v>106013.86000000002</v>
      </c>
      <c r="E25" s="16"/>
      <c r="F25" s="16"/>
      <c r="G25" s="16"/>
      <c r="H25" s="16"/>
      <c r="I25" s="17">
        <f>I13+I16+I19+I22</f>
        <v>-107668.93000000001</v>
      </c>
      <c r="J25" s="16"/>
      <c r="K25" s="16"/>
      <c r="L25" s="16"/>
      <c r="M25" s="17">
        <f>M13+M16+M19+M22</f>
        <v>365310.99000000005</v>
      </c>
    </row>
    <row r="26" spans="1:13" s="13" customFormat="1" x14ac:dyDescent="0.2">
      <c r="A26" s="20" t="s">
        <v>39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2018-05-16T07:30:26Z</cp:lastPrinted>
  <dcterms:created xsi:type="dcterms:W3CDTF">1996-10-14T23:33:28Z</dcterms:created>
  <dcterms:modified xsi:type="dcterms:W3CDTF">2018-05-16T07:30:32Z</dcterms:modified>
</cp:coreProperties>
</file>